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Женя\Desktop\пр2\"/>
    </mc:Choice>
  </mc:AlternateContent>
  <xr:revisionPtr revIDLastSave="0" documentId="13_ncr:1_{79F841FA-9F04-4624-A724-F1ECD723ED1B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Каса" sheetId="1" r:id="rId1"/>
    <sheet name="Інкасація" sheetId="2" r:id="rId2"/>
    <sheet name="Підкріплення" sheetId="3" r:id="rId3"/>
    <sheet name="Банкомати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3" i="3" l="1"/>
  <c r="B7" i="3"/>
  <c r="J2" i="4"/>
  <c r="B8" i="3"/>
  <c r="H2" i="3"/>
  <c r="G5" i="2"/>
  <c r="G4" i="2"/>
  <c r="G3" i="2"/>
  <c r="I2" i="2" s="1"/>
  <c r="G2" i="2"/>
  <c r="J2" i="1"/>
  <c r="B10" i="3" s="1"/>
  <c r="I2" i="1"/>
  <c r="B9" i="3" s="1"/>
  <c r="B11" i="3" s="1"/>
  <c r="K2" i="1" l="1"/>
</calcChain>
</file>

<file path=xl/sharedStrings.xml><?xml version="1.0" encoding="utf-8"?>
<sst xmlns="http://schemas.openxmlformats.org/spreadsheetml/2006/main" count="125" uniqueCount="86">
  <si>
    <t>Дата</t>
  </si>
  <si>
    <t>Номер</t>
  </si>
  <si>
    <t>Тип ордера</t>
  </si>
  <si>
    <t>Клієнт</t>
  </si>
  <si>
    <t>Сума</t>
  </si>
  <si>
    <t>Підстава</t>
  </si>
  <si>
    <t>Касир</t>
  </si>
  <si>
    <t>Надходження</t>
  </si>
  <si>
    <t>Видатки</t>
  </si>
  <si>
    <t>Чистий оборот</t>
  </si>
  <si>
    <t>01.03.2026</t>
  </si>
  <si>
    <t>1</t>
  </si>
  <si>
    <t>прибутковий</t>
  </si>
  <si>
    <t>ТОВ Альфа</t>
  </si>
  <si>
    <t>01</t>
  </si>
  <si>
    <t>Іваненко</t>
  </si>
  <si>
    <t>2</t>
  </si>
  <si>
    <t>видатковий</t>
  </si>
  <si>
    <t>ТОВ Бета</t>
  </si>
  <si>
    <t>02</t>
  </si>
  <si>
    <t>02.03.2026</t>
  </si>
  <si>
    <t>3</t>
  </si>
  <si>
    <t>ФОП Петренко</t>
  </si>
  <si>
    <t>03</t>
  </si>
  <si>
    <t>Петрова</t>
  </si>
  <si>
    <t>4</t>
  </si>
  <si>
    <t>ТОВ Гамма</t>
  </si>
  <si>
    <t>04</t>
  </si>
  <si>
    <t>03.03.2026</t>
  </si>
  <si>
    <t>5</t>
  </si>
  <si>
    <t>ТОВ Дельта</t>
  </si>
  <si>
    <t>05</t>
  </si>
  <si>
    <t>6</t>
  </si>
  <si>
    <t>Зарплата</t>
  </si>
  <si>
    <t>06</t>
  </si>
  <si>
    <t>Сума інкасації</t>
  </si>
  <si>
    <t>№ сумки</t>
  </si>
  <si>
    <t>Час</t>
  </si>
  <si>
    <t>Відмітка</t>
  </si>
  <si>
    <t>Комісія</t>
  </si>
  <si>
    <t>Загальна комісія</t>
  </si>
  <si>
    <t>АТБ</t>
  </si>
  <si>
    <t>S1</t>
  </si>
  <si>
    <t>10:00</t>
  </si>
  <si>
    <t>OK</t>
  </si>
  <si>
    <t>Сільпо</t>
  </si>
  <si>
    <t>S2</t>
  </si>
  <si>
    <t>11:00</t>
  </si>
  <si>
    <t>Rozetka</t>
  </si>
  <si>
    <t>S3</t>
  </si>
  <si>
    <t>12:00</t>
  </si>
  <si>
    <t>04.03.2026</t>
  </si>
  <si>
    <t>Фора</t>
  </si>
  <si>
    <t>S4</t>
  </si>
  <si>
    <t>13:00</t>
  </si>
  <si>
    <t>З каси</t>
  </si>
  <si>
    <t>В касу</t>
  </si>
  <si>
    <t>Разом підкріплень</t>
  </si>
  <si>
    <t>09:00</t>
  </si>
  <si>
    <t>Головна</t>
  </si>
  <si>
    <t>Операційна</t>
  </si>
  <si>
    <t>Розпорядження 1</t>
  </si>
  <si>
    <t>09:30</t>
  </si>
  <si>
    <t>Розпорядження 2</t>
  </si>
  <si>
    <t>Резерв</t>
  </si>
  <si>
    <t>Розпорядження 3</t>
  </si>
  <si>
    <t>Початковий залишок</t>
  </si>
  <si>
    <t>Підкріплення</t>
  </si>
  <si>
    <t>Разом</t>
  </si>
  <si>
    <t>Кінець дня</t>
  </si>
  <si>
    <t>Ліміт</t>
  </si>
  <si>
    <t>Перевищення</t>
  </si>
  <si>
    <t>ID</t>
  </si>
  <si>
    <t>Адреса</t>
  </si>
  <si>
    <t>Номінал</t>
  </si>
  <si>
    <t>К-сть</t>
  </si>
  <si>
    <t>Інкасатор</t>
  </si>
  <si>
    <t>Загальна сума</t>
  </si>
  <si>
    <t>ATM1</t>
  </si>
  <si>
    <t>Центр</t>
  </si>
  <si>
    <t>500</t>
  </si>
  <si>
    <t>Коваль</t>
  </si>
  <si>
    <t>ATM2</t>
  </si>
  <si>
    <t>Вокзал</t>
  </si>
  <si>
    <t>200</t>
  </si>
  <si>
    <t>Сидоренко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</si>
</sst>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workbookViewId="0">
      <selection activeCell="I1" sqref="I1:K2"/>
    </sheetView>
  </sheetViews>
  <sheetFormatPr defaultRowHeight="14.4" x14ac:dyDescent="0.3"/>
  <cols>
    <col min="1" max="1" width="16.6640625" customWidth="1"/>
    <col min="5" max="5" width="13.77734375" customWidth="1"/>
    <col min="6" max="6" width="14.5546875" customWidth="1"/>
    <col min="9" max="9" width="14" customWidth="1"/>
    <col min="10" max="10" width="11.6640625" customWidth="1"/>
    <col min="11" max="11" width="13.664062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I1" s="1" t="s">
        <v>7</v>
      </c>
      <c r="J1" s="1" t="s">
        <v>8</v>
      </c>
      <c r="K1" s="1" t="s">
        <v>9</v>
      </c>
    </row>
    <row r="2" spans="1:11" x14ac:dyDescent="0.3">
      <c r="A2" s="1" t="s">
        <v>10</v>
      </c>
      <c r="B2" s="1" t="s">
        <v>11</v>
      </c>
      <c r="C2" s="1" t="s">
        <v>12</v>
      </c>
      <c r="D2" s="1" t="s">
        <v>13</v>
      </c>
      <c r="E2" s="1">
        <v>50000</v>
      </c>
      <c r="F2" s="1" t="s">
        <v>14</v>
      </c>
      <c r="G2" s="1" t="s">
        <v>15</v>
      </c>
      <c r="I2" s="1">
        <f>SUMIF(C2:C7,"прибутковий",E2:E7)</f>
        <v>160000</v>
      </c>
      <c r="J2" s="1">
        <f>SUMIF(C2:C7,"видатковий",E2:E7)</f>
        <v>125000</v>
      </c>
      <c r="K2" s="1">
        <f>I2-J2</f>
        <v>35000</v>
      </c>
    </row>
    <row r="3" spans="1:11" x14ac:dyDescent="0.3">
      <c r="A3" s="1" t="s">
        <v>10</v>
      </c>
      <c r="B3" s="1" t="s">
        <v>16</v>
      </c>
      <c r="C3" s="1" t="s">
        <v>17</v>
      </c>
      <c r="D3" s="1" t="s">
        <v>18</v>
      </c>
      <c r="E3" s="1">
        <v>20000</v>
      </c>
      <c r="F3" s="1" t="s">
        <v>19</v>
      </c>
      <c r="G3" s="1" t="s">
        <v>15</v>
      </c>
    </row>
    <row r="4" spans="1:11" x14ac:dyDescent="0.3">
      <c r="A4" s="1" t="s">
        <v>20</v>
      </c>
      <c r="B4" s="1" t="s">
        <v>21</v>
      </c>
      <c r="C4" s="1" t="s">
        <v>12</v>
      </c>
      <c r="D4" s="1" t="s">
        <v>22</v>
      </c>
      <c r="E4" s="1">
        <v>80000</v>
      </c>
      <c r="F4" s="1" t="s">
        <v>23</v>
      </c>
      <c r="G4" s="1" t="s">
        <v>24</v>
      </c>
    </row>
    <row r="5" spans="1:11" x14ac:dyDescent="0.3">
      <c r="A5" s="1" t="s">
        <v>20</v>
      </c>
      <c r="B5" s="1" t="s">
        <v>25</v>
      </c>
      <c r="C5" s="1" t="s">
        <v>17</v>
      </c>
      <c r="D5" s="1" t="s">
        <v>26</v>
      </c>
      <c r="E5" s="1">
        <v>60000</v>
      </c>
      <c r="F5" s="1" t="s">
        <v>27</v>
      </c>
      <c r="G5" s="1" t="s">
        <v>24</v>
      </c>
    </row>
    <row r="6" spans="1:11" x14ac:dyDescent="0.3">
      <c r="A6" s="1" t="s">
        <v>28</v>
      </c>
      <c r="B6" s="1" t="s">
        <v>29</v>
      </c>
      <c r="C6" s="1" t="s">
        <v>12</v>
      </c>
      <c r="D6" s="1" t="s">
        <v>30</v>
      </c>
      <c r="E6" s="1">
        <v>30000</v>
      </c>
      <c r="F6" s="1" t="s">
        <v>31</v>
      </c>
      <c r="G6" s="1" t="s">
        <v>15</v>
      </c>
    </row>
    <row r="7" spans="1:11" x14ac:dyDescent="0.3">
      <c r="A7" s="1" t="s">
        <v>28</v>
      </c>
      <c r="B7" s="1" t="s">
        <v>32</v>
      </c>
      <c r="C7" s="1" t="s">
        <v>17</v>
      </c>
      <c r="D7" s="1" t="s">
        <v>33</v>
      </c>
      <c r="E7" s="1">
        <v>45000</v>
      </c>
      <c r="F7" s="1" t="s">
        <v>34</v>
      </c>
      <c r="G7" s="1" t="s">
        <v>24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"/>
  <sheetViews>
    <sheetView workbookViewId="0">
      <selection activeCell="I1" sqref="I1:I2"/>
    </sheetView>
  </sheetViews>
  <sheetFormatPr defaultRowHeight="14.4" x14ac:dyDescent="0.3"/>
  <cols>
    <col min="1" max="1" width="18.109375" customWidth="1"/>
    <col min="9" max="9" width="17" customWidth="1"/>
  </cols>
  <sheetData>
    <row r="1" spans="1:9" x14ac:dyDescent="0.3">
      <c r="A1" s="1" t="s">
        <v>0</v>
      </c>
      <c r="B1" s="1" t="s">
        <v>3</v>
      </c>
      <c r="C1" s="1" t="s">
        <v>35</v>
      </c>
      <c r="D1" s="1" t="s">
        <v>36</v>
      </c>
      <c r="E1" s="1" t="s">
        <v>37</v>
      </c>
      <c r="F1" s="1" t="s">
        <v>38</v>
      </c>
      <c r="G1" s="1" t="s">
        <v>39</v>
      </c>
      <c r="I1" s="1" t="s">
        <v>40</v>
      </c>
    </row>
    <row r="2" spans="1:9" x14ac:dyDescent="0.3">
      <c r="A2" s="1" t="s">
        <v>10</v>
      </c>
      <c r="B2" s="1" t="s">
        <v>41</v>
      </c>
      <c r="C2" s="1">
        <v>120000</v>
      </c>
      <c r="D2" s="1" t="s">
        <v>42</v>
      </c>
      <c r="E2" s="1" t="s">
        <v>43</v>
      </c>
      <c r="F2" s="1" t="s">
        <v>44</v>
      </c>
      <c r="G2" s="1">
        <f>MAX(50,E2*0.005)</f>
        <v>50</v>
      </c>
      <c r="I2" s="1">
        <f>SUM(G2:G5)</f>
        <v>200</v>
      </c>
    </row>
    <row r="3" spans="1:9" x14ac:dyDescent="0.3">
      <c r="A3" s="1" t="s">
        <v>20</v>
      </c>
      <c r="B3" s="1" t="s">
        <v>45</v>
      </c>
      <c r="C3" s="1">
        <v>80000</v>
      </c>
      <c r="D3" s="1" t="s">
        <v>46</v>
      </c>
      <c r="E3" s="1" t="s">
        <v>47</v>
      </c>
      <c r="F3" s="1" t="s">
        <v>44</v>
      </c>
      <c r="G3" s="1">
        <f>MAX(50,E3*0.005)</f>
        <v>50</v>
      </c>
    </row>
    <row r="4" spans="1:9" x14ac:dyDescent="0.3">
      <c r="A4" s="1" t="s">
        <v>28</v>
      </c>
      <c r="B4" s="1" t="s">
        <v>48</v>
      </c>
      <c r="C4" s="1">
        <v>50000</v>
      </c>
      <c r="D4" s="1" t="s">
        <v>49</v>
      </c>
      <c r="E4" s="1" t="s">
        <v>50</v>
      </c>
      <c r="F4" s="1" t="s">
        <v>44</v>
      </c>
      <c r="G4" s="1">
        <f>MAX(50,E4*0.005)</f>
        <v>50</v>
      </c>
    </row>
    <row r="5" spans="1:9" x14ac:dyDescent="0.3">
      <c r="A5" s="1" t="s">
        <v>51</v>
      </c>
      <c r="B5" s="1" t="s">
        <v>52</v>
      </c>
      <c r="C5" s="1">
        <v>200000</v>
      </c>
      <c r="D5" s="1" t="s">
        <v>53</v>
      </c>
      <c r="E5" s="1" t="s">
        <v>54</v>
      </c>
      <c r="F5" s="1" t="s">
        <v>44</v>
      </c>
      <c r="G5" s="1">
        <f>MAX(50,E5*0.005)</f>
        <v>50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3"/>
  <sheetViews>
    <sheetView tabSelected="1" workbookViewId="0">
      <selection activeCell="C13" sqref="C13"/>
    </sheetView>
  </sheetViews>
  <sheetFormatPr defaultRowHeight="14.4" x14ac:dyDescent="0.3"/>
  <cols>
    <col min="1" max="1" width="20.77734375" customWidth="1"/>
    <col min="4" max="4" width="17" customWidth="1"/>
    <col min="6" max="6" width="17.5546875" customWidth="1"/>
  </cols>
  <sheetData>
    <row r="1" spans="1:8" x14ac:dyDescent="0.3">
      <c r="A1" s="1" t="s">
        <v>0</v>
      </c>
      <c r="B1" s="1" t="s">
        <v>37</v>
      </c>
      <c r="C1" s="1" t="s">
        <v>55</v>
      </c>
      <c r="D1" s="1" t="s">
        <v>56</v>
      </c>
      <c r="E1" s="1" t="s">
        <v>4</v>
      </c>
      <c r="F1" s="1" t="s">
        <v>5</v>
      </c>
      <c r="H1" t="s">
        <v>57</v>
      </c>
    </row>
    <row r="2" spans="1:8" x14ac:dyDescent="0.3">
      <c r="A2" s="1" t="s">
        <v>10</v>
      </c>
      <c r="B2" s="1" t="s">
        <v>58</v>
      </c>
      <c r="C2" s="1" t="s">
        <v>59</v>
      </c>
      <c r="D2" s="1" t="s">
        <v>60</v>
      </c>
      <c r="E2" s="1">
        <v>100000</v>
      </c>
      <c r="F2" s="1" t="s">
        <v>61</v>
      </c>
      <c r="H2">
        <f>SUM(E2:E4)</f>
        <v>220000</v>
      </c>
    </row>
    <row r="3" spans="1:8" x14ac:dyDescent="0.3">
      <c r="A3" s="1" t="s">
        <v>20</v>
      </c>
      <c r="B3" s="1" t="s">
        <v>62</v>
      </c>
      <c r="C3" s="1" t="s">
        <v>59</v>
      </c>
      <c r="D3" s="1" t="s">
        <v>60</v>
      </c>
      <c r="E3" s="1">
        <v>50000</v>
      </c>
      <c r="F3" s="1" t="s">
        <v>63</v>
      </c>
    </row>
    <row r="4" spans="1:8" x14ac:dyDescent="0.3">
      <c r="A4" s="1" t="s">
        <v>28</v>
      </c>
      <c r="B4" s="1" t="s">
        <v>43</v>
      </c>
      <c r="C4" s="1" t="s">
        <v>64</v>
      </c>
      <c r="D4" s="1" t="s">
        <v>60</v>
      </c>
      <c r="E4" s="1">
        <v>70000</v>
      </c>
      <c r="F4" s="1" t="s">
        <v>65</v>
      </c>
    </row>
    <row r="6" spans="1:8" x14ac:dyDescent="0.3">
      <c r="A6" s="1" t="s">
        <v>66</v>
      </c>
      <c r="B6" s="1">
        <v>200000</v>
      </c>
    </row>
    <row r="7" spans="1:8" x14ac:dyDescent="0.3">
      <c r="A7" s="1" t="s">
        <v>7</v>
      </c>
      <c r="B7" s="1">
        <f>Каса!I2</f>
        <v>160000</v>
      </c>
    </row>
    <row r="8" spans="1:8" x14ac:dyDescent="0.3">
      <c r="A8" s="1" t="s">
        <v>67</v>
      </c>
      <c r="B8" s="1">
        <f>H2</f>
        <v>220000</v>
      </c>
    </row>
    <row r="9" spans="1:8" x14ac:dyDescent="0.3">
      <c r="A9" s="1" t="s">
        <v>68</v>
      </c>
      <c r="B9" s="1">
        <f>B6+B7+B8</f>
        <v>580000</v>
      </c>
    </row>
    <row r="10" spans="1:8" x14ac:dyDescent="0.3">
      <c r="A10" s="1" t="s">
        <v>8</v>
      </c>
      <c r="B10" s="1">
        <f>Каса!J2</f>
        <v>125000</v>
      </c>
    </row>
    <row r="11" spans="1:8" x14ac:dyDescent="0.3">
      <c r="A11" s="1" t="s">
        <v>69</v>
      </c>
      <c r="B11" s="1">
        <f>B9-B10</f>
        <v>455000</v>
      </c>
    </row>
    <row r="12" spans="1:8" x14ac:dyDescent="0.3">
      <c r="A12" s="1" t="s">
        <v>70</v>
      </c>
      <c r="B12" s="1">
        <v>150000</v>
      </c>
    </row>
    <row r="13" spans="1:8" x14ac:dyDescent="0.3">
      <c r="A13" s="1" t="s">
        <v>71</v>
      </c>
      <c r="B13" s="1" t="str">
        <f>IF(B11&gt;B12,"так","ні")</f>
        <v>так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"/>
  <sheetViews>
    <sheetView workbookViewId="0">
      <selection activeCell="H13" sqref="H13"/>
    </sheetView>
  </sheetViews>
  <sheetFormatPr defaultRowHeight="14.4" x14ac:dyDescent="0.3"/>
  <cols>
    <col min="1" max="1" width="22.21875" customWidth="1"/>
    <col min="8" max="8" width="14.6640625" customWidth="1"/>
  </cols>
  <sheetData>
    <row r="1" spans="1:10" x14ac:dyDescent="0.3">
      <c r="A1" t="s">
        <v>0</v>
      </c>
      <c r="B1" t="s">
        <v>72</v>
      </c>
      <c r="C1" t="s">
        <v>73</v>
      </c>
      <c r="D1" t="s">
        <v>74</v>
      </c>
      <c r="E1" t="s">
        <v>75</v>
      </c>
      <c r="F1" t="s">
        <v>4</v>
      </c>
      <c r="G1" t="s">
        <v>37</v>
      </c>
      <c r="H1" t="s">
        <v>76</v>
      </c>
      <c r="J1" t="s">
        <v>77</v>
      </c>
    </row>
    <row r="2" spans="1:10" x14ac:dyDescent="0.3">
      <c r="A2" t="s">
        <v>10</v>
      </c>
      <c r="B2" t="s">
        <v>78</v>
      </c>
      <c r="C2" t="s">
        <v>79</v>
      </c>
      <c r="D2" t="s">
        <v>80</v>
      </c>
      <c r="E2">
        <v>200</v>
      </c>
      <c r="F2">
        <v>100000</v>
      </c>
      <c r="G2" t="s">
        <v>58</v>
      </c>
      <c r="H2" t="s">
        <v>81</v>
      </c>
      <c r="J2">
        <f>SUM(F2:F3)</f>
        <v>130000</v>
      </c>
    </row>
    <row r="3" spans="1:10" x14ac:dyDescent="0.3">
      <c r="A3" t="s">
        <v>10</v>
      </c>
      <c r="B3" t="s">
        <v>82</v>
      </c>
      <c r="C3" t="s">
        <v>83</v>
      </c>
      <c r="D3" t="s">
        <v>84</v>
      </c>
      <c r="E3">
        <v>150</v>
      </c>
      <c r="F3">
        <v>30000</v>
      </c>
      <c r="G3" t="s">
        <v>62</v>
      </c>
      <c r="H3" t="s">
        <v>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Каса</vt:lpstr>
      <vt:lpstr>Інкасація</vt:lpstr>
      <vt:lpstr>Підкріплення</vt:lpstr>
      <vt:lpstr>Банкомати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www</cp:lastModifiedBy>
  <dcterms:created xsi:type="dcterms:W3CDTF">2026-05-14T18:02:08Z</dcterms:created>
  <dcterms:modified xsi:type="dcterms:W3CDTF">2026-05-14T18:10:44Z</dcterms:modified>
</cp:coreProperties>
</file>